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20" documentId="8_{77B9A809-1671-5740-B982-AAF0C6B400E1}" xr6:coauthVersionLast="47" xr6:coauthVersionMax="47" xr10:uidLastSave="{96642E03-7B7C-854E-8FD4-AFAF3682553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l="1"/>
  <c r="G15" i="1" s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<sst xmlns="http://schemas.openxmlformats.org/spreadsheetml/2006/main" count="12" uniqueCount="12">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</sst>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workbookViewId="0">
      <selection activeCell="H23" sqref="H2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133</v>
      </c>
    </row>
    <row r="5" spans="6:10">
      <c r="I5" t="s">
        <v>11</v>
      </c>
      <c r="J5">
        <v>32800</v>
      </c>
    </row>
    <row r="7" spans="6:10">
      <c r="F7" t="s">
        <v>1</v>
      </c>
      <c r="G7">
        <f>H7+I7*G8</f>
        <v>162135607.20999998</v>
      </c>
      <c r="H7">
        <v>157422034.00999999</v>
      </c>
      <c r="I7">
        <f>J5*J4</f>
        <v>4362400</v>
      </c>
    </row>
    <row r="8" spans="6:10">
      <c r="F8" t="s">
        <v>2</v>
      </c>
      <c r="G8">
        <v>1.0805</v>
      </c>
      <c r="H8" s="2"/>
      <c r="J8" t="s">
        <v>9</v>
      </c>
    </row>
    <row r="9" spans="6:10">
      <c r="F9" t="s">
        <v>3</v>
      </c>
      <c r="G9" s="3">
        <f>G7/G8</f>
        <v>150056091.81860247</v>
      </c>
      <c r="H9" s="2"/>
    </row>
    <row r="10" spans="6:10">
      <c r="F10" t="s">
        <v>4</v>
      </c>
      <c r="G10" s="4">
        <v>4625416.6100000003</v>
      </c>
      <c r="H10" s="2"/>
    </row>
    <row r="11" spans="6:10">
      <c r="F11" t="s">
        <v>8</v>
      </c>
      <c r="G11" s="4">
        <v>-1920020.46</v>
      </c>
      <c r="H11" s="2"/>
    </row>
    <row r="12" spans="6:10">
      <c r="F12" t="s">
        <v>7</v>
      </c>
      <c r="G12" s="2">
        <v>-3989261.54</v>
      </c>
      <c r="H12" s="2"/>
    </row>
    <row r="13" spans="6:10">
      <c r="F13" t="s">
        <v>5</v>
      </c>
      <c r="G13" s="3">
        <f>G9+G10+G11+G12</f>
        <v>148772226.42860249</v>
      </c>
      <c r="H13" s="2"/>
      <c r="I13" s="5"/>
    </row>
    <row r="14" spans="6:10">
      <c r="F14" t="s">
        <v>0</v>
      </c>
      <c r="G14" s="4">
        <v>148767076.52000001</v>
      </c>
      <c r="H14" s="2"/>
      <c r="J14" s="3"/>
    </row>
    <row r="15" spans="6:10">
      <c r="F15" t="s">
        <v>6</v>
      </c>
      <c r="G15" s="1">
        <f>G13/G14-1</f>
        <v>3.4617260236124991E-5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purl.org/dc/dcmitype/"/>
    <ds:schemaRef ds:uri="http://purl.org/dc/terms/"/>
    <ds:schemaRef ds:uri="c5de988d-6923-4f6b-a43f-2c58cedd48df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2024-11-08T10:55:37Z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